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8945" windowHeight="80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4" i="1" l="1"/>
  <c r="D26" i="1"/>
  <c r="D19" i="1"/>
  <c r="D9" i="1"/>
  <c r="H13" i="1"/>
  <c r="D4" i="1" l="1"/>
  <c r="J5" i="1"/>
  <c r="D5" i="1" s="1"/>
  <c r="D6" i="1" s="1"/>
  <c r="J4" i="1" l="1"/>
  <c r="D40" i="1"/>
  <c r="D32" i="1"/>
  <c r="D24" i="1"/>
  <c r="D17" i="1"/>
</calcChain>
</file>

<file path=xl/sharedStrings.xml><?xml version="1.0" encoding="utf-8"?>
<sst xmlns="http://schemas.openxmlformats.org/spreadsheetml/2006/main" count="22" uniqueCount="16">
  <si>
    <t>งบประมาณอุดหนุนรายหัว</t>
  </si>
  <si>
    <t>รวมงบประมาณทั้งสิ้น</t>
  </si>
  <si>
    <t>รวมที่ได้รับจัดสรร</t>
  </si>
  <si>
    <t>จำนวน</t>
  </si>
  <si>
    <t>เงินรายหัว</t>
  </si>
  <si>
    <t>รวม</t>
  </si>
  <si>
    <t>ชั้น</t>
  </si>
  <si>
    <t>ป.1-6</t>
  </si>
  <si>
    <t>ม.1-3</t>
  </si>
  <si>
    <t>นักเรียนประถมศึกษา        ( 161 คน x  1,900 บาท)</t>
  </si>
  <si>
    <t>โครการต่างๆ</t>
  </si>
  <si>
    <t>บริหารวิชาการ (70%)</t>
  </si>
  <si>
    <t>บริหารงานธุรการ การเงิน พัสดุ (10%)</t>
  </si>
  <si>
    <t>บริหารบุคคลและกิจการนักเรียน (10%)</t>
  </si>
  <si>
    <t>บริหารงานทั่วไป (10%)</t>
  </si>
  <si>
    <t>นักเรียน มัธยมศึกษาตอนต้น(ม.1-3)      (49 คน x  4,000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</si>
</sst>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sz val="16"/>
      <color indexed="60"/>
      <name val="Angsana New"/>
      <family val="1"/>
    </font>
    <font>
      <b/>
      <sz val="18"/>
      <color indexed="5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1" xfId="1" applyFont="1" applyBorder="1" applyAlignment="1">
      <alignment horizontal="center"/>
    </xf>
    <xf numFmtId="0" fontId="2" fillId="0" borderId="1" xfId="1" applyFont="1" applyBorder="1"/>
    <xf numFmtId="3" fontId="3" fillId="0" borderId="1" xfId="1" applyNumberFormat="1" applyFont="1" applyBorder="1" applyAlignment="1">
      <alignment horizontal="center"/>
    </xf>
    <xf numFmtId="3" fontId="2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3" fontId="4" fillId="0" borderId="1" xfId="1" applyNumberFormat="1" applyFont="1" applyBorder="1" applyAlignment="1">
      <alignment horizontal="center"/>
    </xf>
    <xf numFmtId="3" fontId="5" fillId="3" borderId="1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1" xfId="0" applyBorder="1"/>
    <xf numFmtId="0" fontId="3" fillId="0" borderId="1" xfId="1" applyFont="1" applyFill="1" applyBorder="1" applyAlignment="1">
      <alignment horizontal="left"/>
    </xf>
    <xf numFmtId="0" fontId="0" fillId="0" borderId="0" xfId="0" applyFill="1" applyBorder="1"/>
    <xf numFmtId="3" fontId="0" fillId="0" borderId="0" xfId="0" applyNumberFormat="1" applyFill="1" applyBorder="1"/>
    <xf numFmtId="3" fontId="2" fillId="0" borderId="0" xfId="1" applyNumberFormat="1" applyFont="1" applyBorder="1" applyAlignment="1">
      <alignment horizontal="center"/>
    </xf>
    <xf numFmtId="0" fontId="0" fillId="0" borderId="0" xfId="0" applyBorder="1"/>
    <xf numFmtId="3" fontId="3" fillId="0" borderId="0" xfId="1" applyNumberFormat="1" applyFont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3" fontId="2" fillId="0" borderId="0" xfId="1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5" borderId="1" xfId="1" applyFont="1" applyFill="1" applyBorder="1" applyAlignment="1">
      <alignment horizontal="center"/>
    </xf>
    <xf numFmtId="3" fontId="4" fillId="5" borderId="1" xfId="1" applyNumberFormat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3" borderId="2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3" fontId="0" fillId="6" borderId="1" xfId="0" applyNumberFormat="1" applyFill="1" applyBorder="1"/>
  </cellXfs>
  <cellStyles count="2">
    <cellStyle name="Normal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41"/>
  <sheetViews>
    <sheetView tabSelected="1" zoomScale="110" zoomScaleNormal="110" workbookViewId="0">
      <selection activeCell="D6" sqref="D6"/>
    </sheetView>
  </sheetViews>
  <sheetFormatPr defaultRowHeight="14.25" x14ac:dyDescent="0.2"/>
  <cols>
    <col min="2" max="2" width="9.125" customWidth="1"/>
    <col min="3" max="3" width="53.25" customWidth="1"/>
    <col min="4" max="4" width="15.875" customWidth="1"/>
    <col min="5" max="5" width="5.875" customWidth="1"/>
    <col min="6" max="6" width="5.5" customWidth="1"/>
    <col min="7" max="7" width="7.625" customWidth="1"/>
    <col min="8" max="8" width="7.875" customWidth="1"/>
    <col min="10" max="10" width="13.125" customWidth="1"/>
  </cols>
  <sheetData>
    <row r="3" spans="2:11" ht="23.25" x14ac:dyDescent="0.5">
      <c r="B3" s="25" t="s">
        <v>0</v>
      </c>
      <c r="C3" s="26"/>
      <c r="D3" s="27"/>
      <c r="E3" s="16"/>
      <c r="F3" s="16"/>
      <c r="G3" s="22" t="s">
        <v>6</v>
      </c>
      <c r="H3" s="21" t="s">
        <v>3</v>
      </c>
      <c r="I3" s="21" t="s">
        <v>4</v>
      </c>
      <c r="J3" s="21" t="s">
        <v>5</v>
      </c>
    </row>
    <row r="4" spans="2:11" ht="23.25" x14ac:dyDescent="0.5">
      <c r="B4" s="1"/>
      <c r="C4" s="5" t="s">
        <v>9</v>
      </c>
      <c r="D4" s="6">
        <f>J4</f>
        <v>305900</v>
      </c>
      <c r="E4" s="17"/>
      <c r="F4" s="17"/>
      <c r="G4" s="23" t="s">
        <v>7</v>
      </c>
      <c r="H4" s="21">
        <v>161</v>
      </c>
      <c r="I4" s="21">
        <v>1900</v>
      </c>
      <c r="J4" s="21">
        <f>H4*I4</f>
        <v>305900</v>
      </c>
    </row>
    <row r="5" spans="2:11" ht="23.25" x14ac:dyDescent="0.5">
      <c r="B5" s="1"/>
      <c r="C5" s="5" t="s">
        <v>15</v>
      </c>
      <c r="D5" s="6">
        <f>J5</f>
        <v>196000</v>
      </c>
      <c r="E5" s="17"/>
      <c r="F5" s="17"/>
      <c r="G5" s="23" t="s">
        <v>8</v>
      </c>
      <c r="H5" s="21">
        <v>49</v>
      </c>
      <c r="I5" s="21">
        <v>4000</v>
      </c>
      <c r="J5" s="21">
        <f>H5*I5</f>
        <v>196000</v>
      </c>
    </row>
    <row r="6" spans="2:11" ht="26.25" x14ac:dyDescent="0.55000000000000004">
      <c r="B6" s="28" t="s">
        <v>1</v>
      </c>
      <c r="C6" s="29"/>
      <c r="D6" s="7">
        <f>SUM(D4:D5)</f>
        <v>501900</v>
      </c>
      <c r="E6" s="18"/>
      <c r="F6" s="18"/>
      <c r="G6" s="18"/>
    </row>
    <row r="7" spans="2:11" ht="23.25" x14ac:dyDescent="0.5">
      <c r="B7" s="1"/>
      <c r="C7" s="1"/>
      <c r="D7" s="1"/>
      <c r="E7" s="19"/>
      <c r="F7" s="19"/>
      <c r="G7" s="19"/>
    </row>
    <row r="8" spans="2:11" ht="23.25" x14ac:dyDescent="0.5">
      <c r="B8" s="25" t="s">
        <v>11</v>
      </c>
      <c r="C8" s="26"/>
      <c r="D8" s="27"/>
      <c r="E8" s="16"/>
      <c r="F8" s="16"/>
      <c r="G8" s="16"/>
      <c r="I8" s="11"/>
      <c r="J8" s="11"/>
      <c r="K8" s="11"/>
    </row>
    <row r="9" spans="2:11" ht="23.25" x14ac:dyDescent="0.5">
      <c r="B9" s="2"/>
      <c r="C9" s="2" t="s">
        <v>10</v>
      </c>
      <c r="D9" s="4">
        <f>H9</f>
        <v>351330</v>
      </c>
      <c r="E9" s="20"/>
      <c r="F9" s="20"/>
      <c r="G9" s="20"/>
      <c r="H9" s="4">
        <v>351330</v>
      </c>
      <c r="I9" s="11"/>
      <c r="J9" s="12"/>
      <c r="K9" s="11"/>
    </row>
    <row r="10" spans="2:11" ht="23.25" x14ac:dyDescent="0.5">
      <c r="B10" s="2"/>
      <c r="C10" s="2"/>
      <c r="D10" s="4"/>
      <c r="E10" s="13"/>
      <c r="F10" s="13"/>
      <c r="G10" s="13"/>
      <c r="H10" s="4">
        <v>50190</v>
      </c>
      <c r="I10" s="11"/>
      <c r="J10" s="12"/>
      <c r="K10" s="11"/>
    </row>
    <row r="11" spans="2:11" ht="23.25" x14ac:dyDescent="0.5">
      <c r="B11" s="2"/>
      <c r="C11" s="2"/>
      <c r="D11" s="4"/>
      <c r="E11" s="13"/>
      <c r="F11" s="13"/>
      <c r="G11" s="13"/>
      <c r="H11" s="4">
        <v>50190</v>
      </c>
      <c r="I11" s="11"/>
      <c r="J11" s="12"/>
      <c r="K11" s="11"/>
    </row>
    <row r="12" spans="2:11" ht="23.25" x14ac:dyDescent="0.5">
      <c r="B12" s="2"/>
      <c r="C12" s="9"/>
      <c r="D12" s="9"/>
      <c r="E12" s="14"/>
      <c r="F12" s="14"/>
      <c r="G12" s="14"/>
      <c r="H12" s="4">
        <v>50190</v>
      </c>
      <c r="I12" s="11"/>
      <c r="J12" s="11"/>
      <c r="K12" s="11"/>
    </row>
    <row r="13" spans="2:11" ht="23.25" x14ac:dyDescent="0.5">
      <c r="B13" s="2"/>
      <c r="C13" s="2"/>
      <c r="D13" s="4"/>
      <c r="E13" s="13"/>
      <c r="F13" s="13"/>
      <c r="G13" s="13"/>
      <c r="H13" s="31">
        <f>SUM(H9:H12)</f>
        <v>501900</v>
      </c>
      <c r="I13" s="11"/>
      <c r="J13" s="11"/>
      <c r="K13" s="11"/>
    </row>
    <row r="14" spans="2:11" ht="23.25" x14ac:dyDescent="0.5">
      <c r="B14" s="2"/>
      <c r="C14" s="2"/>
      <c r="D14" s="4"/>
      <c r="E14" s="13"/>
      <c r="F14" s="13"/>
      <c r="G14" s="13"/>
      <c r="I14" s="11"/>
      <c r="J14" s="11"/>
      <c r="K14" s="11"/>
    </row>
    <row r="15" spans="2:11" ht="23.25" x14ac:dyDescent="0.5">
      <c r="B15" s="2"/>
      <c r="C15" s="2"/>
      <c r="D15" s="4"/>
      <c r="E15" s="13"/>
      <c r="F15" s="13"/>
      <c r="G15" s="13"/>
      <c r="I15" s="11"/>
      <c r="J15" s="11"/>
      <c r="K15" s="11"/>
    </row>
    <row r="16" spans="2:11" ht="23.25" x14ac:dyDescent="0.5">
      <c r="B16" s="2"/>
      <c r="C16" s="2"/>
      <c r="D16" s="4"/>
      <c r="E16" s="13"/>
      <c r="F16" s="13"/>
      <c r="G16" s="13"/>
      <c r="I16" s="11"/>
      <c r="J16" s="11"/>
      <c r="K16" s="11"/>
    </row>
    <row r="17" spans="2:11" ht="23.25" x14ac:dyDescent="0.5">
      <c r="B17" s="30" t="s">
        <v>2</v>
      </c>
      <c r="C17" s="30"/>
      <c r="D17" s="3">
        <f>SUM(D10:D16)</f>
        <v>0</v>
      </c>
      <c r="E17" s="15"/>
      <c r="F17" s="15"/>
      <c r="G17" s="15"/>
      <c r="I17" s="11"/>
      <c r="J17" s="11"/>
      <c r="K17" s="11"/>
    </row>
    <row r="18" spans="2:11" ht="23.25" x14ac:dyDescent="0.5">
      <c r="B18" s="25" t="s">
        <v>12</v>
      </c>
      <c r="C18" s="26"/>
      <c r="D18" s="27"/>
      <c r="E18" s="16"/>
      <c r="F18" s="16"/>
      <c r="G18" s="16"/>
      <c r="I18" s="11"/>
      <c r="J18" s="11"/>
      <c r="K18" s="11"/>
    </row>
    <row r="19" spans="2:11" ht="23.25" x14ac:dyDescent="0.5">
      <c r="B19" s="2"/>
      <c r="C19" s="2" t="s">
        <v>10</v>
      </c>
      <c r="D19" s="4">
        <f>H10</f>
        <v>50190</v>
      </c>
      <c r="E19" s="20"/>
      <c r="F19" s="20"/>
      <c r="G19" s="20"/>
      <c r="I19" s="11"/>
      <c r="J19" s="12"/>
      <c r="K19" s="11"/>
    </row>
    <row r="20" spans="2:11" ht="23.25" x14ac:dyDescent="0.5">
      <c r="B20" s="2"/>
      <c r="C20" s="2"/>
      <c r="D20" s="4"/>
      <c r="E20" s="20"/>
      <c r="F20" s="20"/>
      <c r="G20" s="20"/>
      <c r="I20" s="11"/>
      <c r="J20" s="12"/>
      <c r="K20" s="11"/>
    </row>
    <row r="21" spans="2:11" ht="23.25" x14ac:dyDescent="0.5">
      <c r="B21" s="2"/>
      <c r="C21" s="2"/>
      <c r="D21" s="4"/>
      <c r="E21" s="20"/>
      <c r="F21" s="20"/>
      <c r="G21" s="20"/>
      <c r="I21" s="11"/>
      <c r="J21" s="12"/>
      <c r="K21" s="11"/>
    </row>
    <row r="22" spans="2:11" ht="23.25" x14ac:dyDescent="0.5">
      <c r="B22" s="2"/>
      <c r="C22" s="2"/>
      <c r="D22" s="4"/>
      <c r="E22" s="20"/>
      <c r="F22" s="20"/>
      <c r="G22" s="20"/>
      <c r="I22" s="11"/>
      <c r="J22" s="11"/>
      <c r="K22" s="11"/>
    </row>
    <row r="23" spans="2:11" ht="23.25" x14ac:dyDescent="0.5">
      <c r="B23" s="2"/>
      <c r="C23" s="2"/>
      <c r="D23" s="4"/>
      <c r="E23" s="20"/>
      <c r="F23" s="20"/>
      <c r="G23" s="20"/>
      <c r="I23" s="11"/>
      <c r="J23" s="11"/>
      <c r="K23" s="11"/>
    </row>
    <row r="24" spans="2:11" ht="23.25" x14ac:dyDescent="0.5">
      <c r="B24" s="30" t="s">
        <v>2</v>
      </c>
      <c r="C24" s="30"/>
      <c r="D24" s="3">
        <f>SUM(D20:D23)</f>
        <v>0</v>
      </c>
      <c r="E24" s="24"/>
      <c r="F24" s="24"/>
      <c r="G24" s="24"/>
      <c r="I24" s="11"/>
      <c r="J24" s="11"/>
      <c r="K24" s="11"/>
    </row>
    <row r="25" spans="2:11" ht="23.25" x14ac:dyDescent="0.5">
      <c r="B25" s="25" t="s">
        <v>13</v>
      </c>
      <c r="C25" s="26"/>
      <c r="D25" s="27"/>
      <c r="E25" s="16"/>
      <c r="F25" s="16"/>
      <c r="G25" s="16"/>
      <c r="I25" s="11"/>
      <c r="J25" s="11"/>
      <c r="K25" s="11"/>
    </row>
    <row r="26" spans="2:11" ht="23.25" x14ac:dyDescent="0.5">
      <c r="B26" s="2"/>
      <c r="C26" s="2" t="s">
        <v>10</v>
      </c>
      <c r="D26" s="4">
        <f>H11</f>
        <v>50190</v>
      </c>
      <c r="E26" s="20"/>
      <c r="F26" s="20"/>
      <c r="G26" s="20"/>
      <c r="I26" s="11"/>
      <c r="J26" s="12"/>
      <c r="K26" s="11"/>
    </row>
    <row r="27" spans="2:11" ht="23.25" x14ac:dyDescent="0.5">
      <c r="B27" s="2"/>
      <c r="C27" s="2"/>
      <c r="D27" s="4"/>
      <c r="E27" s="13"/>
      <c r="F27" s="13"/>
      <c r="G27" s="13"/>
      <c r="I27" s="11"/>
      <c r="J27" s="12"/>
      <c r="K27" s="11"/>
    </row>
    <row r="28" spans="2:11" ht="23.25" x14ac:dyDescent="0.5">
      <c r="B28" s="2"/>
      <c r="C28" s="2"/>
      <c r="D28" s="4"/>
      <c r="E28" s="13"/>
      <c r="F28" s="13"/>
      <c r="G28" s="13"/>
      <c r="I28" s="11"/>
      <c r="J28" s="12"/>
      <c r="K28" s="11"/>
    </row>
    <row r="29" spans="2:11" ht="23.25" x14ac:dyDescent="0.5">
      <c r="B29" s="2"/>
      <c r="C29" s="2"/>
      <c r="D29" s="4"/>
      <c r="E29" s="13"/>
      <c r="F29" s="13"/>
      <c r="G29" s="13"/>
      <c r="I29" s="11"/>
      <c r="J29" s="11"/>
      <c r="K29" s="11"/>
    </row>
    <row r="30" spans="2:11" ht="23.25" x14ac:dyDescent="0.5">
      <c r="B30" s="2"/>
      <c r="C30" s="2"/>
      <c r="D30" s="4"/>
      <c r="E30" s="13"/>
      <c r="F30" s="13"/>
      <c r="G30" s="13"/>
      <c r="I30" s="11"/>
      <c r="J30" s="11"/>
      <c r="K30" s="11"/>
    </row>
    <row r="31" spans="2:11" ht="23.25" x14ac:dyDescent="0.5">
      <c r="B31" s="2"/>
      <c r="C31" s="2"/>
      <c r="D31" s="4"/>
      <c r="E31" s="13"/>
      <c r="F31" s="13"/>
      <c r="G31" s="13"/>
      <c r="I31" s="11"/>
      <c r="J31" s="11"/>
      <c r="K31" s="11"/>
    </row>
    <row r="32" spans="2:11" ht="23.25" x14ac:dyDescent="0.5">
      <c r="B32" s="30" t="s">
        <v>2</v>
      </c>
      <c r="C32" s="30"/>
      <c r="D32" s="3">
        <f>SUM(D27:D31)</f>
        <v>0</v>
      </c>
      <c r="E32" s="15"/>
      <c r="F32" s="15"/>
      <c r="G32" s="15"/>
      <c r="I32" s="11"/>
      <c r="J32" s="11"/>
      <c r="K32" s="11"/>
    </row>
    <row r="33" spans="2:11" ht="23.25" x14ac:dyDescent="0.5">
      <c r="B33" s="25" t="s">
        <v>14</v>
      </c>
      <c r="C33" s="26"/>
      <c r="D33" s="27"/>
      <c r="E33" s="16"/>
      <c r="F33" s="16"/>
      <c r="G33" s="16"/>
      <c r="I33" s="11"/>
      <c r="J33" s="11"/>
      <c r="K33" s="11"/>
    </row>
    <row r="34" spans="2:11" s="8" customFormat="1" ht="23.25" x14ac:dyDescent="0.5">
      <c r="B34" s="10"/>
      <c r="C34" s="2" t="s">
        <v>10</v>
      </c>
      <c r="D34" s="4">
        <f>H12</f>
        <v>50190</v>
      </c>
      <c r="E34" s="20"/>
      <c r="F34" s="20"/>
      <c r="G34" s="20"/>
      <c r="I34" s="11"/>
      <c r="J34" s="12"/>
      <c r="K34" s="11"/>
    </row>
    <row r="35" spans="2:11" ht="23.25" x14ac:dyDescent="0.5">
      <c r="B35" s="2"/>
      <c r="C35" s="9"/>
      <c r="D35" s="9"/>
      <c r="E35" s="11"/>
      <c r="F35" s="11"/>
      <c r="G35" s="11"/>
      <c r="I35" s="11"/>
      <c r="J35" s="12"/>
      <c r="K35" s="11"/>
    </row>
    <row r="36" spans="2:11" ht="23.25" x14ac:dyDescent="0.5">
      <c r="B36" s="2"/>
      <c r="C36" s="9"/>
      <c r="D36" s="9"/>
      <c r="E36" s="14"/>
      <c r="F36" s="14"/>
      <c r="G36" s="14"/>
      <c r="I36" s="11"/>
      <c r="J36" s="12"/>
      <c r="K36" s="11"/>
    </row>
    <row r="37" spans="2:11" ht="23.25" x14ac:dyDescent="0.5">
      <c r="B37" s="2"/>
      <c r="C37" s="9"/>
      <c r="D37" s="9"/>
      <c r="E37" s="14"/>
      <c r="F37" s="14"/>
      <c r="G37" s="14"/>
      <c r="I37" s="11"/>
      <c r="J37" s="11"/>
      <c r="K37" s="11"/>
    </row>
    <row r="38" spans="2:11" ht="23.25" x14ac:dyDescent="0.5">
      <c r="B38" s="2"/>
      <c r="C38" s="9"/>
      <c r="D38" s="9"/>
      <c r="E38" s="14"/>
      <c r="F38" s="14"/>
      <c r="G38" s="14"/>
      <c r="I38" s="11"/>
      <c r="J38" s="11"/>
      <c r="K38" s="11"/>
    </row>
    <row r="39" spans="2:11" ht="23.25" x14ac:dyDescent="0.5">
      <c r="B39" s="2"/>
      <c r="C39" s="9"/>
      <c r="D39" s="9"/>
      <c r="E39" s="14"/>
      <c r="F39" s="14"/>
      <c r="G39" s="14"/>
      <c r="I39" s="11"/>
      <c r="J39" s="11"/>
      <c r="K39" s="11"/>
    </row>
    <row r="40" spans="2:11" ht="23.25" x14ac:dyDescent="0.5">
      <c r="B40" s="30" t="s">
        <v>2</v>
      </c>
      <c r="C40" s="30"/>
      <c r="D40" s="3">
        <f>SUM(D35:D39)</f>
        <v>0</v>
      </c>
      <c r="E40" s="15"/>
      <c r="F40" s="15"/>
      <c r="G40" s="15"/>
      <c r="I40" s="11"/>
      <c r="J40" s="11"/>
      <c r="K40" s="11"/>
    </row>
    <row r="41" spans="2:11" x14ac:dyDescent="0.2">
      <c r="I41" s="11"/>
      <c r="J41" s="11"/>
      <c r="K41" s="11"/>
    </row>
  </sheetData>
  <mergeCells count="10">
    <mergeCell ref="B33:D33"/>
    <mergeCell ref="B17:C17"/>
    <mergeCell ref="B24:C24"/>
    <mergeCell ref="B32:C32"/>
    <mergeCell ref="B40:C40"/>
    <mergeCell ref="B3:D3"/>
    <mergeCell ref="B6:C6"/>
    <mergeCell ref="B8:D8"/>
    <mergeCell ref="B18:D18"/>
    <mergeCell ref="B25:D25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DarkOS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Windows User</cp:lastModifiedBy>
  <cp:lastPrinted>2013-10-04T01:46:48Z</cp:lastPrinted>
  <dcterms:created xsi:type="dcterms:W3CDTF">2013-10-04T01:46:31Z</dcterms:created>
  <dcterms:modified xsi:type="dcterms:W3CDTF">2016-10-04T06:46:27Z</dcterms:modified>
</cp:coreProperties>
</file>